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20" yWindow="885" windowWidth="15120" windowHeight="72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Лист1!$A$1:$E$127</definedName>
  </definedNames>
  <calcPr calcId="145621"/>
</workbook>
</file>

<file path=xl/calcChain.xml><?xml version="1.0" encoding="utf-8"?>
<calcChain xmlns="http://schemas.openxmlformats.org/spreadsheetml/2006/main">
  <c r="D81" i="1" l="1"/>
  <c r="D44" i="1"/>
  <c r="D70" i="1"/>
  <c r="C70" i="1"/>
  <c r="E80" i="1"/>
  <c r="E79" i="1"/>
  <c r="D52" i="1"/>
  <c r="C52" i="1"/>
  <c r="E67" i="1"/>
  <c r="E64" i="1"/>
  <c r="C44" i="1"/>
  <c r="E51" i="1"/>
  <c r="E50" i="1"/>
  <c r="D14" i="1"/>
  <c r="C14" i="1"/>
  <c r="E43" i="1"/>
  <c r="E42" i="1"/>
  <c r="E41" i="1"/>
  <c r="E40" i="1"/>
  <c r="E114" i="1" l="1"/>
  <c r="D113" i="1"/>
  <c r="D109" i="1" s="1"/>
  <c r="C113" i="1"/>
  <c r="E14" i="1"/>
  <c r="E39" i="1"/>
  <c r="E38" i="1"/>
  <c r="E66" i="1"/>
  <c r="E52" i="1" l="1"/>
  <c r="E113" i="1"/>
  <c r="D119" i="1"/>
  <c r="D115" i="1"/>
  <c r="D105" i="1"/>
  <c r="D95" i="1"/>
  <c r="D83" i="1"/>
  <c r="D68" i="1"/>
  <c r="D8" i="1" s="1"/>
  <c r="D7" i="1" s="1"/>
  <c r="C105" i="1"/>
  <c r="C95" i="1"/>
  <c r="C11" i="1"/>
  <c r="E116" i="1"/>
  <c r="E117" i="1"/>
  <c r="E118" i="1"/>
  <c r="E120" i="1"/>
  <c r="E121" i="1"/>
  <c r="E112" i="1"/>
  <c r="D111" i="1"/>
  <c r="C119" i="1"/>
  <c r="E119" i="1" s="1"/>
  <c r="C115" i="1"/>
  <c r="C111" i="1"/>
  <c r="E111" i="1" l="1"/>
  <c r="C109" i="1"/>
  <c r="E115" i="1"/>
  <c r="E78" i="1" l="1"/>
  <c r="E65" i="1"/>
  <c r="E49" i="1"/>
  <c r="E34" i="1"/>
  <c r="E35" i="1"/>
  <c r="E33" i="1"/>
  <c r="E32" i="1"/>
  <c r="E31" i="1"/>
  <c r="E13" i="1"/>
  <c r="D11" i="1"/>
  <c r="C87" i="1" l="1"/>
  <c r="C83" i="1" s="1"/>
  <c r="E76" i="1" l="1"/>
  <c r="E71" i="1" l="1"/>
  <c r="E63" i="1"/>
  <c r="E62" i="1"/>
  <c r="E45" i="1" l="1"/>
  <c r="E17" i="1"/>
  <c r="E15" i="1"/>
  <c r="E37" i="1"/>
  <c r="E109" i="1" l="1"/>
  <c r="F52" i="1" l="1"/>
  <c r="F83" i="1"/>
  <c r="E20" i="1" l="1"/>
  <c r="E16" i="1"/>
  <c r="E72" i="1" l="1"/>
  <c r="E70" i="1" l="1"/>
  <c r="G83" i="1"/>
  <c r="F44" i="1"/>
  <c r="G52" i="1"/>
  <c r="G44" i="1"/>
  <c r="G68" i="1"/>
  <c r="C68" i="1"/>
  <c r="C8" i="1" s="1"/>
  <c r="E69" i="1"/>
  <c r="E104" i="1"/>
  <c r="E94" i="1"/>
  <c r="E93" i="1"/>
  <c r="E73" i="1"/>
  <c r="E59" i="1"/>
  <c r="E58" i="1"/>
  <c r="E47" i="1"/>
  <c r="C125" i="1"/>
  <c r="E12" i="1"/>
  <c r="E25" i="1"/>
  <c r="E26" i="1"/>
  <c r="E27" i="1"/>
  <c r="E28" i="1"/>
  <c r="E29" i="1"/>
  <c r="E30" i="1"/>
  <c r="E36" i="1"/>
  <c r="E24" i="1"/>
  <c r="F68" i="1" l="1"/>
  <c r="C81" i="1"/>
  <c r="C122" i="1" s="1"/>
  <c r="D122" i="1"/>
  <c r="E68" i="1"/>
  <c r="E11" i="1"/>
  <c r="E122" i="1" l="1"/>
  <c r="C7" i="1"/>
  <c r="F7" i="1" s="1"/>
  <c r="G7" i="1"/>
  <c r="E48" i="1"/>
  <c r="E53" i="1"/>
  <c r="E54" i="1"/>
  <c r="E55" i="1"/>
  <c r="E56" i="1"/>
  <c r="E57" i="1"/>
  <c r="E61" i="1"/>
  <c r="E74" i="1"/>
  <c r="E22" i="1" l="1"/>
  <c r="E21" i="1"/>
  <c r="E46" i="1"/>
  <c r="E77" i="1"/>
  <c r="E75" i="1"/>
  <c r="E84" i="1"/>
  <c r="E85" i="1"/>
  <c r="E86" i="1"/>
  <c r="E87" i="1"/>
  <c r="E88" i="1"/>
  <c r="E89" i="1"/>
  <c r="E90" i="1"/>
  <c r="E91" i="1"/>
  <c r="E92" i="1"/>
  <c r="E96" i="1"/>
  <c r="E97" i="1"/>
  <c r="E98" i="1"/>
  <c r="E99" i="1"/>
  <c r="E100" i="1"/>
  <c r="E101" i="1"/>
  <c r="E102" i="1"/>
  <c r="E103" i="1"/>
  <c r="E106" i="1"/>
  <c r="E107" i="1"/>
  <c r="E108" i="1"/>
  <c r="E23" i="1"/>
  <c r="E18" i="1"/>
  <c r="E19" i="1"/>
  <c r="E44" i="1" l="1"/>
  <c r="E10" i="1" l="1"/>
  <c r="E95" i="1" l="1"/>
  <c r="E83" i="1" l="1"/>
  <c r="E7" i="1" l="1"/>
  <c r="E105" i="1"/>
  <c r="E81" i="1" l="1"/>
  <c r="E8" i="1"/>
</calcChain>
</file>

<file path=xl/sharedStrings.xml><?xml version="1.0" encoding="utf-8"?>
<sst xmlns="http://schemas.openxmlformats.org/spreadsheetml/2006/main" count="230" uniqueCount="178">
  <si>
    <t>КЦСР</t>
  </si>
  <si>
    <t>Наименование целевой статьи расходов</t>
  </si>
  <si>
    <t>План, с учетом изменений</t>
  </si>
  <si>
    <t>Исполнение</t>
  </si>
  <si>
    <t>% исполнения к плану на год</t>
  </si>
  <si>
    <t>0440075700</t>
  </si>
  <si>
    <t>0440075770</t>
  </si>
  <si>
    <t>1230074920</t>
  </si>
  <si>
    <t>2250075180</t>
  </si>
  <si>
    <t>9170051180</t>
  </si>
  <si>
    <t>9170074290</t>
  </si>
  <si>
    <t>9170074670</t>
  </si>
  <si>
    <t>9170075140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</si>
  <si>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</si>
  <si>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9170076040</t>
  </si>
  <si>
    <t>Субсидии всего</t>
  </si>
  <si>
    <t>в том числе по ГРБС:</t>
  </si>
  <si>
    <t>Администрация Северо-Енисейского района</t>
  </si>
  <si>
    <t>Управление образования администрации Северо-Енисейского района</t>
  </si>
  <si>
    <t>0920074560</t>
  </si>
  <si>
    <t>Субвенции всего:</t>
  </si>
  <si>
    <t>0230075660</t>
  </si>
  <si>
    <t>0240074080</t>
  </si>
  <si>
    <t>0240074090</t>
  </si>
  <si>
    <t>0240075540</t>
  </si>
  <si>
    <t>0240075560</t>
  </si>
  <si>
    <t>0240075640</t>
  </si>
  <si>
    <t>0240075880</t>
  </si>
  <si>
    <t>0250075520</t>
  </si>
  <si>
    <t>Отдел социальной защиты населения администрации Северо-Енисейского района</t>
  </si>
  <si>
    <t>0360001510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</si>
  <si>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</si>
  <si>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0370075130</t>
  </si>
  <si>
    <t>Итого</t>
  </si>
  <si>
    <t xml:space="preserve">в том числе </t>
  </si>
  <si>
    <t>0510074130</t>
  </si>
  <si>
    <t>0520074120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</si>
  <si>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</si>
  <si>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21100R0820</t>
  </si>
  <si>
    <t>Субвенция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«Развития образования»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</si>
  <si>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ХХI веке»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</si>
  <si>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</si>
  <si>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развития, инвестиционной политики и внешних связей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</si>
  <si>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«Развитие архивного дела в Красноярском крае» государственной программы Красноярского края «Развитие культуры и туризма»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</si>
  <si>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</si>
  <si>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</si>
  <si>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</si>
  <si>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08100R5190</t>
  </si>
  <si>
    <t>Отдел физической культуры, спорта и молодежной политики администрации Северо-Енисейского района</t>
  </si>
  <si>
    <t>Отдел культуры администрации Северо-Енисейского района</t>
  </si>
  <si>
    <t>1210075090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</si>
  <si>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</si>
  <si>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</si>
  <si>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Итого МБТ:</t>
  </si>
  <si>
    <t>Субсидии бюджетам муниципальных образований на реализацию мероприятий, направленных на повышение безопасности дорожного движения, в рамках подпрограммы «Повышение безопасности дорожного движения» государственной программы Красноярского края «Развитие транспортной системы»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</si>
  <si>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</si>
  <si>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Субсидии бюджетам муниципальных образований края на обеспечение первичных мер пожарной безопасности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</si>
  <si>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1210075080</t>
  </si>
  <si>
    <t>Субвенции бюджетам муниципальных образований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населения,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</si>
  <si>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</si>
  <si>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0380006400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</si>
  <si>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</si>
  <si>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</si>
  <si>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тел. 8 (39160) 21-1-61</t>
  </si>
  <si>
    <t>Поддержка отрасли культуры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</si>
  <si>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(рублей)</t>
  </si>
  <si>
    <t>Финансовое управление администрации Северо-Енисейского района</t>
  </si>
  <si>
    <t>1820010470</t>
  </si>
  <si>
    <t>Средства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</si>
  <si>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«Благоустройство дворовых и общественных территорий муниципальных образований»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</si>
  <si>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>0510010470</t>
  </si>
  <si>
    <t>1670010470</t>
  </si>
  <si>
    <t>2110010470</t>
  </si>
  <si>
    <t>8110010470</t>
  </si>
  <si>
    <t>8210010470</t>
  </si>
  <si>
    <t>8410010470</t>
  </si>
  <si>
    <t>24100R5550</t>
  </si>
  <si>
    <t>0240010480</t>
  </si>
  <si>
    <t>Средства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подготовки, по министерству финансов Красноярского края в рамках непрограммных расходов отдельных органов исполнительной власти</t>
  </si>
  <si>
    <t>0240010470</t>
  </si>
  <si>
    <t>0250010470</t>
  </si>
  <si>
    <t>0810010470</t>
  </si>
  <si>
    <t>0820010470</t>
  </si>
  <si>
    <t>0830010470</t>
  </si>
  <si>
    <t>0840010470</t>
  </si>
  <si>
    <t>0820010480</t>
  </si>
  <si>
    <t>0810010490</t>
  </si>
  <si>
    <t>Средства на увеличение размеров оплаты труда работников учреждений культуры, подведомственных муниципальным органам управления в области культуры, по министерству финансов Красноярского края в рамках непрограммных расходов отдельных органов исполнительной власти</t>
  </si>
  <si>
    <t>0820010490</t>
  </si>
  <si>
    <t>0910010470</t>
  </si>
  <si>
    <t>0920010470</t>
  </si>
  <si>
    <t>0950010470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</si>
  <si>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</si>
  <si>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0230076490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</si>
  <si>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образования»»</t>
  </si>
  <si>
    <t>Осуществление первичного воинского учета на территориях, где отсутствуют военные комиссариаты,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</si>
  <si>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</si>
  <si>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9170051200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</si>
  <si>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</si>
  <si>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«Развитие подотрасли животноводства, переработки и реализации продукции животноводства»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</si>
  <si>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</si>
  <si>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</si>
  <si>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</si>
  <si>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</si>
  <si>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0380010470</t>
  </si>
  <si>
    <t>0920010430</t>
  </si>
  <si>
    <t>Субсидии бюджетам муниципальных образований на повышение размеров оплаты труда специалистов по работе с молодежью, методистов муниципальных молодежных центров в рамках подпрограммы «Вовлечение молодежи в социальную практику» государственной программы Крас</t>
  </si>
  <si>
    <t>9170075190</t>
  </si>
  <si>
    <t>0410075710</t>
  </si>
  <si>
    <t>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«Модернизация, реконструкция и капитальный ремонт объектов коммунальной инфраструктуры муниципальных образований»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</si>
  <si>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2010010470</t>
  </si>
  <si>
    <t>09300R4970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</si>
  <si>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</si>
  <si>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админ</t>
  </si>
  <si>
    <t>Иные межбюджетные трансферты  всего:</t>
  </si>
  <si>
    <t>08200774810</t>
  </si>
  <si>
    <t>Субсидии бюджетам муниципальных образований на реализацию социокультурных проектов муниципальными учреждениями культуры и образовательными организациями в области культуры в рамках подпрограммы «Поддержка искусства и народного творчества» государственной программы Красноярского края «Развитие культуры и туризма»</t>
  </si>
  <si>
    <t>2220077410</t>
  </si>
  <si>
    <t>Субсидии бюджетам муниципальных образований для реализации проектов по благоустройству территорий поселений, городских округов в рамках подпрограммы «Поддержка муниципальных проектов и мероприятий по благоустройству территорий» государственной программы Красноярского края «Содействие развитию местного самоуправления»</t>
  </si>
  <si>
    <t>0210078400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</si>
  <si>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качества, в рамках подпрограммы «Поддержка внедрения стандартов предоставления (оказания) муниципальных услуг и повышения качества жизни населения» государственной программы Красноярского края «Содействие развитию местного самоуправления»</t>
  </si>
  <si>
    <t>0830078400</t>
  </si>
  <si>
    <t>Субсидии бюджетам муниципальных образований на строительство и (или) реконструкцию объектов коммунальной инфраструктуры, находящихся в муниципальной собственности, используемых в сфере водоснабжения, водоотведения и очистки сточных вод, в рамках подпрограммы «Чистая вода» государственной программы Красноярского края «Реформирование и модернизация жилищно-коммунального хозяйства»</t>
  </si>
  <si>
    <t>0420075720</t>
  </si>
  <si>
    <t>Субсидии бюджетам муниципальных образований края на 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</si>
  <si>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</si>
  <si>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0820010310</t>
  </si>
  <si>
    <t>0820078400</t>
  </si>
  <si>
    <t>0910074180</t>
  </si>
  <si>
    <t>Субсидии бюджетам муниципальных районов и городских округов Красноярского края на создание новых и поддержку действующих спортивных клубов по месту жительства в рамках подпрограммы «Развитие массовой физической культуры и спорта» государственной программы Красноярского края «Развитие физической культуры и спорта»</t>
  </si>
  <si>
    <t>(+50 000 иной МБТ)</t>
  </si>
  <si>
    <t>соц защита</t>
  </si>
  <si>
    <t>отд физ-ры и спорта</t>
  </si>
  <si>
    <t>культура</t>
  </si>
  <si>
    <t>РУО</t>
  </si>
  <si>
    <t>Всего:</t>
  </si>
  <si>
    <t>Фин упр</t>
  </si>
  <si>
    <t>Субсидии бюджетам муниципальных образований на развитие системы патриотического воспитания в рамках деятельности муниципальных молодежных центров в рамках подпрограммы «Патриотическое воспитание молодежи» государственной программы Красноярского края «Молодежь Красноярского края в XXI веке»</t>
  </si>
  <si>
    <t>0920074540</t>
  </si>
  <si>
    <t>А.Э. Перепелица</t>
  </si>
  <si>
    <t>Заместитель главы  района по финансам и бюджетному устройству, руководителя Финансового управления администрации
Северо-Енисейского района</t>
  </si>
  <si>
    <t>1820010400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</si>
  <si>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</t>
  </si>
  <si>
    <t>2110010400</t>
  </si>
  <si>
    <t>8410010400</t>
  </si>
  <si>
    <t>8210010400</t>
  </si>
  <si>
    <t>8110010400</t>
  </si>
  <si>
    <t>0250010400</t>
  </si>
  <si>
    <t>0830010310</t>
  </si>
  <si>
    <t>0830010400</t>
  </si>
  <si>
    <t>0950010400</t>
  </si>
  <si>
    <t>Предоставление иных межбюджетных трансфертов бюджетам муниципальных образований за содействие развитию налогового потенциала в рамках подпрограммы «Содействие развитию налогового потенциала муниципальных образований» государственной программы Красноярского края «Содействие развитию местного самоуправления»</t>
  </si>
  <si>
    <t>0810077450</t>
  </si>
  <si>
    <t>0820077450</t>
  </si>
  <si>
    <t>0910077450</t>
  </si>
  <si>
    <t>0920077450</t>
  </si>
  <si>
    <t>0820021380</t>
  </si>
  <si>
    <t>Государственная поддержка художественных народных ремесел и декоративно-прикладного искусства на территории Красноярского края в рамках подпрограммы «Поддержка искусства и народного творчества» государственной программы Красноярского края «Развитие культуры и туризма»</t>
  </si>
  <si>
    <t>1660074660</t>
  </si>
  <si>
    <t>0440075800</t>
  </si>
  <si>
    <t>0240010310</t>
  </si>
  <si>
    <t>Субсидии бюджетам муниципальных образований края, расположенных в районах Крайнего Севера и приравненных к ним местностях с ограниченными сроками завоза грузов, на финансирование затрат теплоснабжающих и энергосбытовых организаций, осуществляющих производство и (или) реализацию тепловой и электрической энергии, возникших вследствие разницы между фактической стоимостью топлива и стоимостью топлива, учтенной в тарифах на тепловую и электрическую энергию на 2018 год,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хозяйства»</t>
  </si>
  <si>
    <t>Субсидии бюджетам муниципальных образований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 в рамках подпрограммы «Стимулирование жилищного строительства» государственной программы Красноярского края «Создание условий для обеспечения доступным и комфортным жильем граждан»</t>
  </si>
  <si>
    <t>Управление образование администрации Северо-Енисейского района</t>
  </si>
  <si>
    <t>0240077450</t>
  </si>
  <si>
    <t>Приложение к сведениям об исполнении бюджета  района
по состоянию на 01.12.2018</t>
  </si>
  <si>
    <t>Информация об исполнении субсидий, субвенций и иных межбюджетных трансфертов, 
имеющих целевое назначение по состоянию на 01.12.2018 год</t>
  </si>
  <si>
    <t>0510010210</t>
  </si>
  <si>
    <t>1670010210</t>
  </si>
  <si>
    <t>8410010210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</si>
  <si>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t>
  </si>
  <si>
    <t>2010010210</t>
  </si>
  <si>
    <t>0240010210</t>
  </si>
  <si>
    <t>0250010210</t>
  </si>
  <si>
    <t>0840010210</t>
  </si>
  <si>
    <t>0910010210</t>
  </si>
  <si>
    <t>0920010210</t>
  </si>
  <si>
    <t>Исполнитель: Корнилова Анна  Владимировна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</si>
</sst>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6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" fontId="1" fillId="0" borderId="0" xfId="0" applyNumberFormat="1" applyFont="1"/>
    <xf numFmtId="0" fontId="1" fillId="2" borderId="0" xfId="0" applyFont="1" applyFill="1"/>
    <xf numFmtId="0" fontId="3" fillId="2" borderId="0" xfId="0" applyFont="1" applyFill="1"/>
    <xf numFmtId="2" fontId="2" fillId="0" borderId="0" xfId="0" applyNumberFormat="1" applyFont="1" applyAlignment="1">
      <alignment wrapText="1"/>
    </xf>
    <xf numFmtId="0" fontId="7" fillId="2" borderId="0" xfId="0" applyFont="1" applyFill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4" fontId="1" fillId="0" borderId="0" xfId="0" applyNumberFormat="1" applyFont="1" applyBorder="1"/>
    <xf numFmtId="0" fontId="8" fillId="2" borderId="0" xfId="0" applyFont="1" applyFill="1"/>
    <xf numFmtId="0" fontId="8" fillId="2" borderId="0" xfId="0" applyFont="1" applyFill="1" applyAlignment="1">
      <alignment horizontal="right"/>
    </xf>
    <xf numFmtId="0" fontId="8" fillId="2" borderId="1" xfId="0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 applyProtection="1">
      <alignment horizontal="center" vertical="center" wrapText="1"/>
    </xf>
    <xf numFmtId="164" fontId="9" fillId="2" borderId="1" xfId="0" applyNumberFormat="1" applyFont="1" applyFill="1" applyBorder="1" applyAlignment="1" applyProtection="1">
      <alignment horizontal="left" vertical="center" wrapText="1"/>
    </xf>
    <xf numFmtId="49" fontId="9" fillId="2" borderId="1" xfId="0" applyNumberFormat="1" applyFont="1" applyFill="1" applyBorder="1" applyAlignment="1" applyProtection="1">
      <alignment horizontal="left" vertical="center" wrapText="1"/>
    </xf>
    <xf numFmtId="0" fontId="10" fillId="2" borderId="1" xfId="0" applyFont="1" applyFill="1" applyBorder="1"/>
    <xf numFmtId="0" fontId="9" fillId="2" borderId="0" xfId="0" applyFont="1" applyFill="1"/>
    <xf numFmtId="0" fontId="8" fillId="2" borderId="1" xfId="0" applyFont="1" applyFill="1" applyBorder="1" applyAlignment="1">
      <alignment horizontal="left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49" fontId="9" fillId="0" borderId="1" xfId="0" applyNumberFormat="1" applyFont="1" applyBorder="1" applyAlignment="1" applyProtection="1">
      <alignment horizontal="left" vertical="center" wrapText="1"/>
    </xf>
    <xf numFmtId="164" fontId="9" fillId="0" borderId="1" xfId="0" applyNumberFormat="1" applyFont="1" applyBorder="1" applyAlignment="1" applyProtection="1">
      <alignment horizontal="left" vertical="center" wrapText="1"/>
    </xf>
    <xf numFmtId="165" fontId="8" fillId="2" borderId="1" xfId="0" applyNumberFormat="1" applyFont="1" applyFill="1" applyBorder="1" applyAlignment="1">
      <alignment wrapText="1"/>
    </xf>
    <xf numFmtId="165" fontId="9" fillId="2" borderId="1" xfId="0" applyNumberFormat="1" applyFont="1" applyFill="1" applyBorder="1" applyAlignment="1" applyProtection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 applyProtection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/>
    </xf>
    <xf numFmtId="165" fontId="10" fillId="2" borderId="1" xfId="0" applyNumberFormat="1" applyFont="1" applyFill="1" applyBorder="1" applyAlignment="1">
      <alignment horizontal="center" vertical="center"/>
    </xf>
    <xf numFmtId="49" fontId="9" fillId="0" borderId="1" xfId="2" applyNumberFormat="1" applyFont="1" applyBorder="1" applyAlignment="1" applyProtection="1">
      <alignment horizontal="center" vertical="center" wrapText="1"/>
    </xf>
    <xf numFmtId="164" fontId="9" fillId="0" borderId="1" xfId="2" applyNumberFormat="1" applyFont="1" applyBorder="1" applyAlignment="1" applyProtection="1">
      <alignment horizontal="left" vertical="center" wrapText="1"/>
    </xf>
    <xf numFmtId="165" fontId="1" fillId="0" borderId="0" xfId="0" applyNumberFormat="1" applyFont="1" applyAlignment="1">
      <alignment wrapText="1"/>
    </xf>
    <xf numFmtId="0" fontId="1" fillId="0" borderId="0" xfId="0" applyFont="1" applyAlignment="1">
      <alignment horizontal="center"/>
    </xf>
    <xf numFmtId="165" fontId="9" fillId="2" borderId="1" xfId="2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 wrapText="1"/>
    </xf>
    <xf numFmtId="0" fontId="2" fillId="0" borderId="0" xfId="0" applyFont="1" applyAlignment="1">
      <alignment horizontal="right" wrapText="1"/>
    </xf>
    <xf numFmtId="165" fontId="1" fillId="0" borderId="0" xfId="0" applyNumberFormat="1" applyFont="1"/>
    <xf numFmtId="4" fontId="9" fillId="2" borderId="1" xfId="0" applyNumberFormat="1" applyFont="1" applyFill="1" applyBorder="1" applyAlignment="1" applyProtection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65" fontId="9" fillId="2" borderId="0" xfId="0" applyNumberFormat="1" applyFont="1" applyFill="1"/>
    <xf numFmtId="165" fontId="1" fillId="2" borderId="0" xfId="0" applyNumberFormat="1" applyFont="1" applyFill="1"/>
    <xf numFmtId="4" fontId="1" fillId="3" borderId="0" xfId="0" applyNumberFormat="1" applyFont="1" applyFill="1" applyAlignment="1">
      <alignment wrapText="1"/>
    </xf>
    <xf numFmtId="165" fontId="1" fillId="3" borderId="0" xfId="0" applyNumberFormat="1" applyFont="1" applyFill="1" applyAlignment="1">
      <alignment wrapText="1"/>
    </xf>
    <xf numFmtId="0" fontId="2" fillId="3" borderId="0" xfId="0" applyFont="1" applyFill="1" applyAlignment="1">
      <alignment wrapText="1"/>
    </xf>
    <xf numFmtId="0" fontId="8" fillId="2" borderId="1" xfId="0" applyFont="1" applyFill="1" applyBorder="1" applyAlignment="1">
      <alignment horizontal="left" wrapText="1"/>
    </xf>
    <xf numFmtId="0" fontId="8" fillId="2" borderId="3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165" fontId="8" fillId="0" borderId="1" xfId="0" applyNumberFormat="1" applyFont="1" applyBorder="1" applyAlignment="1">
      <alignment horizontal="center" vertical="center"/>
    </xf>
    <xf numFmtId="0" fontId="7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left" wrapText="1"/>
    </xf>
    <xf numFmtId="0" fontId="9" fillId="2" borderId="0" xfId="0" applyFont="1" applyFill="1" applyAlignment="1">
      <alignment horizontal="right"/>
    </xf>
    <xf numFmtId="0" fontId="11" fillId="2" borderId="4" xfId="0" applyFont="1" applyFill="1" applyBorder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8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 wrapText="1"/>
    </xf>
  </cellXfs>
  <cellStyles count="3">
    <cellStyle name="Обычный" xfId="0" builtinId="0"/>
    <cellStyle name="Обычный 2" xfId="1"/>
    <cellStyle name="Обычный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9"/>
  <sheetViews>
    <sheetView tabSelected="1" workbookViewId="0">
      <selection activeCell="A127" sqref="A127"/>
    </sheetView>
  </sheetViews>
  <sheetFormatPr defaultRowHeight="15" x14ac:dyDescent="0.25"/>
  <cols>
    <col min="1" max="1" width="15.5703125" style="4" customWidth="1"/>
    <col min="2" max="2" width="106.28515625" style="4" customWidth="1"/>
    <col min="3" max="3" width="17" style="4" customWidth="1"/>
    <col min="4" max="4" width="16" style="4" customWidth="1"/>
    <col min="5" max="5" width="12.42578125" style="4" customWidth="1"/>
    <col min="6" max="6" width="17.42578125" style="1" customWidth="1"/>
    <col min="7" max="7" width="16.5703125" style="1" customWidth="1"/>
    <col min="8" max="8" width="16.140625" style="1" customWidth="1"/>
    <col min="9" max="9" width="12.5703125" style="1" bestFit="1" customWidth="1"/>
    <col min="10" max="10" width="9.140625" style="1"/>
    <col min="11" max="11" width="14.5703125" style="1" customWidth="1"/>
    <col min="12" max="12" width="15.28515625" style="1" customWidth="1"/>
    <col min="13" max="13" width="15.42578125" style="1" customWidth="1"/>
    <col min="14" max="14" width="15.140625" style="1" customWidth="1"/>
    <col min="15" max="16384" width="9.140625" style="1"/>
  </cols>
  <sheetData>
    <row r="1" spans="1:14" ht="34.5" customHeight="1" x14ac:dyDescent="0.25">
      <c r="B1" s="61" t="s">
        <v>165</v>
      </c>
      <c r="C1" s="62"/>
      <c r="D1" s="62"/>
      <c r="E1" s="62"/>
    </row>
    <row r="2" spans="1:14" x14ac:dyDescent="0.25">
      <c r="K2" s="8"/>
      <c r="L2" s="8"/>
      <c r="M2" s="8"/>
      <c r="N2" s="8"/>
    </row>
    <row r="3" spans="1:14" ht="12.75" customHeight="1" x14ac:dyDescent="0.25">
      <c r="A3" s="63" t="s">
        <v>166</v>
      </c>
      <c r="B3" s="63"/>
      <c r="C3" s="63"/>
      <c r="D3" s="63"/>
      <c r="E3" s="63"/>
      <c r="K3" s="8"/>
      <c r="L3" s="9"/>
      <c r="M3" s="9"/>
      <c r="N3" s="8"/>
    </row>
    <row r="4" spans="1:14" x14ac:dyDescent="0.25">
      <c r="A4" s="63"/>
      <c r="B4" s="63"/>
      <c r="C4" s="63"/>
      <c r="D4" s="63"/>
      <c r="E4" s="63"/>
      <c r="G4" s="3"/>
      <c r="H4" s="3"/>
      <c r="K4" s="8"/>
      <c r="L4" s="10"/>
      <c r="M4" s="10"/>
      <c r="N4" s="8"/>
    </row>
    <row r="5" spans="1:14" ht="14.25" customHeight="1" x14ac:dyDescent="0.25">
      <c r="A5" s="11"/>
      <c r="B5" s="11"/>
      <c r="C5" s="11"/>
      <c r="D5" s="11"/>
      <c r="E5" s="12" t="s">
        <v>65</v>
      </c>
      <c r="G5" s="3"/>
      <c r="H5" s="3"/>
      <c r="K5" s="8"/>
      <c r="L5" s="10"/>
      <c r="M5" s="10"/>
      <c r="N5" s="8"/>
    </row>
    <row r="6" spans="1:14" ht="63" x14ac:dyDescent="0.25">
      <c r="A6" s="13" t="s">
        <v>0</v>
      </c>
      <c r="B6" s="13" t="s">
        <v>1</v>
      </c>
      <c r="C6" s="13" t="s">
        <v>2</v>
      </c>
      <c r="D6" s="13" t="s">
        <v>3</v>
      </c>
      <c r="E6" s="13" t="s">
        <v>4</v>
      </c>
      <c r="F6" s="2"/>
      <c r="G6" s="3"/>
      <c r="H6" s="3"/>
      <c r="K6" s="8"/>
      <c r="L6" s="10"/>
      <c r="M6" s="10"/>
      <c r="N6" s="8"/>
    </row>
    <row r="7" spans="1:14" ht="15.75" x14ac:dyDescent="0.25">
      <c r="A7" s="60" t="s">
        <v>53</v>
      </c>
      <c r="B7" s="60"/>
      <c r="C7" s="14">
        <f>C8+C81+C109</f>
        <v>831734052.00999999</v>
      </c>
      <c r="D7" s="14">
        <f>D8+D81+D109</f>
        <v>576527453.43000007</v>
      </c>
      <c r="E7" s="14">
        <f>D7/C7*100</f>
        <v>69.31632197055562</v>
      </c>
      <c r="F7" s="32">
        <f>C7-C10</f>
        <v>631734952.00999999</v>
      </c>
      <c r="G7" s="32">
        <f>D7-D10</f>
        <v>413528353.43000007</v>
      </c>
      <c r="H7" s="3" t="s">
        <v>135</v>
      </c>
      <c r="K7" s="8"/>
      <c r="L7" s="10"/>
      <c r="M7" s="10"/>
      <c r="N7" s="8"/>
    </row>
    <row r="8" spans="1:14" ht="15.75" x14ac:dyDescent="0.25">
      <c r="A8" s="53" t="s">
        <v>15</v>
      </c>
      <c r="B8" s="53"/>
      <c r="C8" s="14">
        <f>C14+C44+C52+C70+C10+C11+C68</f>
        <v>450702116.39999998</v>
      </c>
      <c r="D8" s="14">
        <f>D14+D44+D52+D70+D10+D11+D68</f>
        <v>251465958.53</v>
      </c>
      <c r="E8" s="14">
        <f>D8/C8*100</f>
        <v>55.794270623487144</v>
      </c>
      <c r="F8" s="2"/>
      <c r="G8" s="38"/>
      <c r="H8" s="3"/>
      <c r="K8" s="8"/>
      <c r="L8" s="10"/>
      <c r="M8" s="10"/>
      <c r="N8" s="8"/>
    </row>
    <row r="9" spans="1:14" ht="15.75" x14ac:dyDescent="0.25">
      <c r="A9" s="57" t="s">
        <v>34</v>
      </c>
      <c r="B9" s="57"/>
      <c r="C9" s="24"/>
      <c r="D9" s="24"/>
      <c r="E9" s="14"/>
      <c r="F9" s="2"/>
      <c r="G9" s="3"/>
      <c r="H9" s="3"/>
      <c r="K9" s="8"/>
      <c r="L9" s="10"/>
      <c r="M9" s="10"/>
      <c r="N9" s="8"/>
    </row>
    <row r="10" spans="1:14" ht="78.75" x14ac:dyDescent="0.25">
      <c r="A10" s="20"/>
      <c r="B10" s="20" t="s">
        <v>52</v>
      </c>
      <c r="C10" s="25">
        <v>199999100</v>
      </c>
      <c r="D10" s="25">
        <v>162999100</v>
      </c>
      <c r="E10" s="26">
        <f t="shared" ref="E10:E14" si="0">D10/C10*100</f>
        <v>81.499916749625385</v>
      </c>
      <c r="F10" s="32"/>
      <c r="G10" s="3"/>
      <c r="H10" s="3"/>
      <c r="K10" s="8"/>
      <c r="L10" s="10"/>
      <c r="M10" s="10"/>
      <c r="N10" s="8"/>
    </row>
    <row r="11" spans="1:14" ht="15.75" x14ac:dyDescent="0.25">
      <c r="A11" s="53" t="s">
        <v>66</v>
      </c>
      <c r="B11" s="53"/>
      <c r="C11" s="27">
        <f>SUM(C12:C13)</f>
        <v>905700</v>
      </c>
      <c r="D11" s="27">
        <f>SUM(D12:D13)</f>
        <v>618895</v>
      </c>
      <c r="E11" s="14">
        <f t="shared" si="0"/>
        <v>68.333333333333329</v>
      </c>
      <c r="F11" s="2"/>
      <c r="G11" s="2"/>
      <c r="H11" s="2" t="s">
        <v>136</v>
      </c>
      <c r="K11" s="8"/>
      <c r="L11" s="10"/>
      <c r="M11" s="10"/>
      <c r="N11" s="8"/>
    </row>
    <row r="12" spans="1:14" ht="47.25" x14ac:dyDescent="0.25">
      <c r="A12" s="21" t="s">
        <v>67</v>
      </c>
      <c r="B12" s="22" t="s">
        <v>68</v>
      </c>
      <c r="C12" s="25">
        <v>498100</v>
      </c>
      <c r="D12" s="25">
        <v>415095</v>
      </c>
      <c r="E12" s="26">
        <f t="shared" si="0"/>
        <v>83.335675567155192</v>
      </c>
      <c r="F12" s="2"/>
      <c r="G12" s="3"/>
      <c r="H12" s="3"/>
      <c r="K12" s="8"/>
      <c r="L12" s="10"/>
      <c r="M12" s="10"/>
      <c r="N12" s="8"/>
    </row>
    <row r="13" spans="1:14" ht="47.25" x14ac:dyDescent="0.25">
      <c r="A13" s="21" t="s">
        <v>141</v>
      </c>
      <c r="B13" s="22" t="s">
        <v>142</v>
      </c>
      <c r="C13" s="25">
        <v>407600</v>
      </c>
      <c r="D13" s="25">
        <v>203800</v>
      </c>
      <c r="E13" s="26">
        <f t="shared" si="0"/>
        <v>50</v>
      </c>
      <c r="F13" s="2"/>
      <c r="G13" s="3"/>
      <c r="H13" s="3"/>
      <c r="K13" s="8"/>
      <c r="L13" s="10"/>
      <c r="M13" s="10"/>
      <c r="N13" s="8"/>
    </row>
    <row r="14" spans="1:14" ht="15.75" x14ac:dyDescent="0.25">
      <c r="A14" s="53" t="s">
        <v>17</v>
      </c>
      <c r="B14" s="53"/>
      <c r="C14" s="14">
        <f>SUM(C15:C43)</f>
        <v>210131556.40000001</v>
      </c>
      <c r="D14" s="14">
        <f>SUM(D15:D43)</f>
        <v>63024511.939999998</v>
      </c>
      <c r="E14" s="14">
        <f t="shared" si="0"/>
        <v>29.992883039436713</v>
      </c>
      <c r="F14" s="2"/>
      <c r="G14" s="3"/>
      <c r="H14" s="3"/>
      <c r="K14" s="8"/>
      <c r="L14" s="10"/>
      <c r="M14" s="10"/>
      <c r="N14" s="8"/>
    </row>
    <row r="15" spans="1:14" ht="78.75" x14ac:dyDescent="0.25">
      <c r="A15" s="15" t="s">
        <v>119</v>
      </c>
      <c r="B15" s="16" t="s">
        <v>120</v>
      </c>
      <c r="C15" s="39">
        <v>520300</v>
      </c>
      <c r="D15" s="25">
        <v>520300</v>
      </c>
      <c r="E15" s="14">
        <f t="shared" ref="E15:E22" si="1">D15/C15*100</f>
        <v>100</v>
      </c>
      <c r="F15" s="2"/>
      <c r="G15" s="3"/>
      <c r="H15" s="3"/>
      <c r="K15" s="8"/>
      <c r="L15" s="10"/>
      <c r="M15" s="10"/>
      <c r="N15" s="8"/>
    </row>
    <row r="16" spans="1:14" ht="157.5" x14ac:dyDescent="0.25">
      <c r="A16" s="15" t="s">
        <v>108</v>
      </c>
      <c r="B16" s="16" t="s">
        <v>109</v>
      </c>
      <c r="C16" s="40">
        <v>6000000</v>
      </c>
      <c r="D16" s="26">
        <v>5942813.1399999997</v>
      </c>
      <c r="E16" s="26">
        <f t="shared" si="1"/>
        <v>99.046885666666668</v>
      </c>
      <c r="F16" s="2"/>
      <c r="G16" s="3"/>
      <c r="H16" s="3"/>
      <c r="K16" s="8"/>
      <c r="L16" s="10"/>
      <c r="M16" s="10"/>
      <c r="N16" s="8"/>
    </row>
    <row r="17" spans="1:14" ht="78.75" x14ac:dyDescent="0.25">
      <c r="A17" s="15" t="s">
        <v>123</v>
      </c>
      <c r="B17" s="16" t="s">
        <v>122</v>
      </c>
      <c r="C17" s="40">
        <v>45000000</v>
      </c>
      <c r="D17" s="26">
        <v>7500000</v>
      </c>
      <c r="E17" s="26">
        <f t="shared" si="1"/>
        <v>16.666666666666664</v>
      </c>
      <c r="F17" s="2"/>
      <c r="G17" s="3"/>
      <c r="H17" s="3"/>
      <c r="K17" s="8"/>
      <c r="L17" s="10"/>
      <c r="M17" s="10"/>
      <c r="N17" s="8"/>
    </row>
    <row r="18" spans="1:14" ht="78.75" x14ac:dyDescent="0.25">
      <c r="A18" s="15" t="s">
        <v>35</v>
      </c>
      <c r="B18" s="16" t="s">
        <v>55</v>
      </c>
      <c r="C18" s="39">
        <v>160000</v>
      </c>
      <c r="D18" s="25">
        <v>15676.5</v>
      </c>
      <c r="E18" s="26">
        <f t="shared" si="1"/>
        <v>9.7978124999999991</v>
      </c>
      <c r="F18" s="2"/>
      <c r="G18" s="3"/>
    </row>
    <row r="19" spans="1:14" ht="63" x14ac:dyDescent="0.25">
      <c r="A19" s="15" t="s">
        <v>36</v>
      </c>
      <c r="B19" s="16" t="s">
        <v>56</v>
      </c>
      <c r="C19" s="39">
        <v>395400</v>
      </c>
      <c r="D19" s="25">
        <v>395400</v>
      </c>
      <c r="E19" s="26">
        <f t="shared" si="1"/>
        <v>100</v>
      </c>
      <c r="F19" s="2"/>
      <c r="G19" s="3"/>
    </row>
    <row r="20" spans="1:14" ht="63" x14ac:dyDescent="0.25">
      <c r="A20" s="15" t="s">
        <v>111</v>
      </c>
      <c r="B20" s="16" t="s">
        <v>112</v>
      </c>
      <c r="C20" s="39">
        <v>4442616.4000000004</v>
      </c>
      <c r="D20" s="25">
        <v>4442616.4000000004</v>
      </c>
      <c r="E20" s="26">
        <f t="shared" si="1"/>
        <v>100</v>
      </c>
      <c r="F20" s="2"/>
      <c r="G20" s="3"/>
    </row>
    <row r="21" spans="1:14" ht="63" x14ac:dyDescent="0.25">
      <c r="A21" s="15" t="s">
        <v>57</v>
      </c>
      <c r="B21" s="16" t="s">
        <v>37</v>
      </c>
      <c r="C21" s="39">
        <v>18249100</v>
      </c>
      <c r="D21" s="25">
        <v>14546103.5</v>
      </c>
      <c r="E21" s="26">
        <f t="shared" si="1"/>
        <v>79.708607547769489</v>
      </c>
      <c r="F21" s="2"/>
      <c r="G21" s="3"/>
    </row>
    <row r="22" spans="1:14" ht="63" x14ac:dyDescent="0.25">
      <c r="A22" s="15" t="s">
        <v>50</v>
      </c>
      <c r="B22" s="16" t="s">
        <v>51</v>
      </c>
      <c r="C22" s="39">
        <v>12915900</v>
      </c>
      <c r="D22" s="25">
        <v>12915900</v>
      </c>
      <c r="E22" s="26">
        <f t="shared" si="1"/>
        <v>100</v>
      </c>
      <c r="F22" s="2"/>
      <c r="G22" s="3"/>
    </row>
    <row r="23" spans="1:14" ht="63" x14ac:dyDescent="0.25">
      <c r="A23" s="15" t="s">
        <v>7</v>
      </c>
      <c r="B23" s="16" t="s">
        <v>54</v>
      </c>
      <c r="C23" s="39">
        <v>229900</v>
      </c>
      <c r="D23" s="25">
        <v>0</v>
      </c>
      <c r="E23" s="26">
        <f t="shared" ref="E23:E108" si="2">D23/C23*100</f>
        <v>0</v>
      </c>
      <c r="F23" s="2"/>
      <c r="G23" s="3"/>
    </row>
    <row r="24" spans="1:14" ht="47.25" x14ac:dyDescent="0.25">
      <c r="A24" s="15" t="s">
        <v>70</v>
      </c>
      <c r="B24" s="16" t="s">
        <v>68</v>
      </c>
      <c r="C24" s="39">
        <v>632400</v>
      </c>
      <c r="D24" s="25">
        <v>526747.4</v>
      </c>
      <c r="E24" s="14">
        <f t="shared" si="2"/>
        <v>83.293390259329541</v>
      </c>
      <c r="F24" s="2"/>
      <c r="G24" s="3"/>
    </row>
    <row r="25" spans="1:14" ht="47.25" x14ac:dyDescent="0.25">
      <c r="A25" s="15" t="s">
        <v>71</v>
      </c>
      <c r="B25" s="16" t="s">
        <v>68</v>
      </c>
      <c r="C25" s="39">
        <v>424600</v>
      </c>
      <c r="D25" s="25">
        <v>353900</v>
      </c>
      <c r="E25" s="14">
        <f>D25/C25*100</f>
        <v>83.34903438530381</v>
      </c>
      <c r="F25" s="2"/>
      <c r="G25" s="3"/>
    </row>
    <row r="26" spans="1:14" ht="47.25" x14ac:dyDescent="0.25">
      <c r="A26" s="15" t="s">
        <v>110</v>
      </c>
      <c r="B26" s="16" t="s">
        <v>68</v>
      </c>
      <c r="C26" s="39">
        <v>446700</v>
      </c>
      <c r="D26" s="25">
        <v>372244.9</v>
      </c>
      <c r="E26" s="14">
        <f t="shared" si="2"/>
        <v>83.332191627490488</v>
      </c>
      <c r="F26" s="2"/>
      <c r="G26" s="3"/>
    </row>
    <row r="27" spans="1:14" ht="47.25" x14ac:dyDescent="0.25">
      <c r="A27" s="15" t="s">
        <v>72</v>
      </c>
      <c r="B27" s="16" t="s">
        <v>68</v>
      </c>
      <c r="C27" s="39">
        <v>183200</v>
      </c>
      <c r="D27" s="25">
        <v>162710</v>
      </c>
      <c r="E27" s="14">
        <f t="shared" si="2"/>
        <v>88.81550218340611</v>
      </c>
      <c r="F27" s="2"/>
      <c r="G27" s="3"/>
    </row>
    <row r="28" spans="1:14" ht="47.25" x14ac:dyDescent="0.25">
      <c r="A28" s="15" t="s">
        <v>73</v>
      </c>
      <c r="B28" s="16" t="s">
        <v>68</v>
      </c>
      <c r="C28" s="39">
        <v>71700</v>
      </c>
      <c r="D28" s="25">
        <v>58518</v>
      </c>
      <c r="E28" s="14">
        <f t="shared" si="2"/>
        <v>81.61506276150628</v>
      </c>
      <c r="F28" s="2"/>
      <c r="G28" s="3"/>
    </row>
    <row r="29" spans="1:14" ht="47.25" x14ac:dyDescent="0.25">
      <c r="A29" s="15" t="s">
        <v>74</v>
      </c>
      <c r="B29" s="16" t="s">
        <v>68</v>
      </c>
      <c r="C29" s="39">
        <v>61700</v>
      </c>
      <c r="D29" s="25">
        <v>43450</v>
      </c>
      <c r="E29" s="14">
        <f t="shared" si="2"/>
        <v>70.421393841166932</v>
      </c>
      <c r="F29" s="2"/>
      <c r="G29" s="3"/>
    </row>
    <row r="30" spans="1:14" ht="47.25" x14ac:dyDescent="0.25">
      <c r="A30" s="15" t="s">
        <v>75</v>
      </c>
      <c r="B30" s="16" t="s">
        <v>68</v>
      </c>
      <c r="C30" s="39">
        <v>3015800</v>
      </c>
      <c r="D30" s="25">
        <v>2512487.1</v>
      </c>
      <c r="E30" s="14">
        <f t="shared" si="2"/>
        <v>83.310799787784333</v>
      </c>
      <c r="F30" s="2"/>
      <c r="G30" s="3"/>
    </row>
    <row r="31" spans="1:14" ht="47.25" x14ac:dyDescent="0.25">
      <c r="A31" s="15" t="s">
        <v>143</v>
      </c>
      <c r="B31" s="16" t="s">
        <v>142</v>
      </c>
      <c r="C31" s="39">
        <v>150100</v>
      </c>
      <c r="D31" s="25">
        <v>66700</v>
      </c>
      <c r="E31" s="14">
        <f t="shared" si="2"/>
        <v>44.437041972018655</v>
      </c>
      <c r="F31" s="2"/>
      <c r="G31" s="3"/>
    </row>
    <row r="32" spans="1:14" ht="47.25" x14ac:dyDescent="0.25">
      <c r="A32" s="15" t="s">
        <v>144</v>
      </c>
      <c r="B32" s="16" t="s">
        <v>142</v>
      </c>
      <c r="C32" s="39">
        <v>2215400</v>
      </c>
      <c r="D32" s="25">
        <v>980120</v>
      </c>
      <c r="E32" s="14">
        <f t="shared" si="2"/>
        <v>44.241220547079536</v>
      </c>
      <c r="F32" s="2"/>
      <c r="G32" s="3"/>
    </row>
    <row r="33" spans="1:8" ht="47.25" x14ac:dyDescent="0.25">
      <c r="A33" s="15" t="s">
        <v>145</v>
      </c>
      <c r="B33" s="16" t="s">
        <v>142</v>
      </c>
      <c r="C33" s="39">
        <v>37300</v>
      </c>
      <c r="D33" s="25">
        <v>16600</v>
      </c>
      <c r="E33" s="14">
        <f t="shared" si="2"/>
        <v>44.504021447721179</v>
      </c>
      <c r="F33" s="2"/>
      <c r="G33" s="3"/>
    </row>
    <row r="34" spans="1:8" ht="47.25" x14ac:dyDescent="0.25">
      <c r="A34" s="15" t="s">
        <v>146</v>
      </c>
      <c r="B34" s="16" t="s">
        <v>142</v>
      </c>
      <c r="C34" s="39">
        <v>63100</v>
      </c>
      <c r="D34" s="25">
        <v>27765</v>
      </c>
      <c r="E34" s="14">
        <f t="shared" si="2"/>
        <v>44.001584786053883</v>
      </c>
      <c r="F34" s="2"/>
      <c r="G34" s="3"/>
    </row>
    <row r="35" spans="1:8" ht="63" x14ac:dyDescent="0.25">
      <c r="A35" s="15" t="s">
        <v>117</v>
      </c>
      <c r="B35" s="16" t="s">
        <v>118</v>
      </c>
      <c r="C35" s="39">
        <v>4160000</v>
      </c>
      <c r="D35" s="25">
        <v>1940000</v>
      </c>
      <c r="E35" s="14">
        <f t="shared" ref="E35" si="3">D35/C35*100</f>
        <v>46.634615384615387</v>
      </c>
      <c r="F35" s="2"/>
      <c r="G35" s="3"/>
    </row>
    <row r="36" spans="1:8" ht="63" x14ac:dyDescent="0.25">
      <c r="A36" s="15" t="s">
        <v>76</v>
      </c>
      <c r="B36" s="16" t="s">
        <v>69</v>
      </c>
      <c r="C36" s="39">
        <v>5327600</v>
      </c>
      <c r="D36" s="25">
        <v>5327600</v>
      </c>
      <c r="E36" s="14">
        <f t="shared" si="2"/>
        <v>100</v>
      </c>
      <c r="F36" s="2"/>
      <c r="G36" s="3"/>
    </row>
    <row r="37" spans="1:8" ht="78.75" x14ac:dyDescent="0.25">
      <c r="A37" s="15" t="s">
        <v>121</v>
      </c>
      <c r="B37" s="16" t="s">
        <v>120</v>
      </c>
      <c r="C37" s="39">
        <v>4356900</v>
      </c>
      <c r="D37" s="25">
        <v>4356860</v>
      </c>
      <c r="E37" s="14">
        <f t="shared" si="2"/>
        <v>99.99908191604122</v>
      </c>
      <c r="F37" s="2"/>
      <c r="G37" s="3"/>
    </row>
    <row r="38" spans="1:8" ht="78.75" x14ac:dyDescent="0.25">
      <c r="A38" s="15" t="s">
        <v>158</v>
      </c>
      <c r="B38" s="16" t="s">
        <v>162</v>
      </c>
      <c r="C38" s="39">
        <v>500000</v>
      </c>
      <c r="D38" s="25">
        <v>0</v>
      </c>
      <c r="E38" s="14">
        <f t="shared" si="2"/>
        <v>0</v>
      </c>
      <c r="F38" s="2"/>
      <c r="G38" s="3"/>
    </row>
    <row r="39" spans="1:8" ht="126" x14ac:dyDescent="0.25">
      <c r="A39" s="15" t="s">
        <v>159</v>
      </c>
      <c r="B39" s="16" t="s">
        <v>161</v>
      </c>
      <c r="C39" s="39">
        <v>100371500</v>
      </c>
      <c r="D39" s="25">
        <v>0</v>
      </c>
      <c r="E39" s="14">
        <f t="shared" si="2"/>
        <v>0</v>
      </c>
      <c r="F39" s="2"/>
      <c r="G39" s="3"/>
    </row>
    <row r="40" spans="1:8" ht="63" x14ac:dyDescent="0.25">
      <c r="A40" s="15" t="s">
        <v>167</v>
      </c>
      <c r="B40" s="16" t="s">
        <v>170</v>
      </c>
      <c r="C40" s="39">
        <v>18130</v>
      </c>
      <c r="D40" s="25">
        <v>0</v>
      </c>
      <c r="E40" s="14">
        <f t="shared" si="2"/>
        <v>0</v>
      </c>
      <c r="F40" s="2"/>
      <c r="G40" s="3"/>
    </row>
    <row r="41" spans="1:8" ht="63" x14ac:dyDescent="0.25">
      <c r="A41" s="15" t="s">
        <v>168</v>
      </c>
      <c r="B41" s="16" t="s">
        <v>170</v>
      </c>
      <c r="C41" s="39">
        <v>1820</v>
      </c>
      <c r="D41" s="25">
        <v>0</v>
      </c>
      <c r="E41" s="14">
        <f t="shared" si="2"/>
        <v>0</v>
      </c>
      <c r="F41" s="2"/>
      <c r="G41" s="3"/>
    </row>
    <row r="42" spans="1:8" ht="63" x14ac:dyDescent="0.25">
      <c r="A42" s="15" t="s">
        <v>169</v>
      </c>
      <c r="B42" s="16" t="s">
        <v>170</v>
      </c>
      <c r="C42" s="39">
        <v>115220</v>
      </c>
      <c r="D42" s="25">
        <v>0</v>
      </c>
      <c r="E42" s="14">
        <f t="shared" si="2"/>
        <v>0</v>
      </c>
      <c r="F42" s="2"/>
      <c r="G42" s="3"/>
    </row>
    <row r="43" spans="1:8" ht="63" x14ac:dyDescent="0.25">
      <c r="A43" s="15" t="s">
        <v>171</v>
      </c>
      <c r="B43" s="16" t="s">
        <v>170</v>
      </c>
      <c r="C43" s="39">
        <v>65170</v>
      </c>
      <c r="D43" s="25">
        <v>0</v>
      </c>
      <c r="E43" s="14">
        <f t="shared" si="2"/>
        <v>0</v>
      </c>
      <c r="F43" s="2"/>
      <c r="G43" s="3"/>
    </row>
    <row r="44" spans="1:8" ht="15.75" x14ac:dyDescent="0.25">
      <c r="A44" s="53" t="s">
        <v>18</v>
      </c>
      <c r="B44" s="53"/>
      <c r="C44" s="14">
        <f>SUM(C45:C51)</f>
        <v>15273246</v>
      </c>
      <c r="D44" s="14">
        <f>SUM(D45:D51)</f>
        <v>6629460.7999999989</v>
      </c>
      <c r="E44" s="14">
        <f t="shared" si="2"/>
        <v>43.405709565602486</v>
      </c>
      <c r="F44" s="44">
        <f>C44+C95</f>
        <v>250911306</v>
      </c>
      <c r="G44" s="44">
        <f>D44+D95</f>
        <v>193797462.80000001</v>
      </c>
      <c r="H44" s="32" t="s">
        <v>134</v>
      </c>
    </row>
    <row r="45" spans="1:8" ht="78.75" x14ac:dyDescent="0.25">
      <c r="A45" s="21" t="s">
        <v>160</v>
      </c>
      <c r="B45" s="35" t="s">
        <v>124</v>
      </c>
      <c r="C45" s="26">
        <v>135136</v>
      </c>
      <c r="D45" s="26">
        <v>109746</v>
      </c>
      <c r="E45" s="14">
        <f t="shared" si="2"/>
        <v>81.211520246270425</v>
      </c>
      <c r="F45" s="32"/>
      <c r="G45" s="32"/>
      <c r="H45" s="32"/>
    </row>
    <row r="46" spans="1:8" ht="94.5" x14ac:dyDescent="0.25">
      <c r="A46" s="21" t="s">
        <v>77</v>
      </c>
      <c r="B46" s="23" t="s">
        <v>78</v>
      </c>
      <c r="C46" s="25">
        <v>3548600</v>
      </c>
      <c r="D46" s="25">
        <v>2910517.9</v>
      </c>
      <c r="E46" s="14">
        <f t="shared" si="2"/>
        <v>82.018765146818467</v>
      </c>
      <c r="F46" s="2"/>
    </row>
    <row r="47" spans="1:8" ht="47.25" x14ac:dyDescent="0.25">
      <c r="A47" s="15" t="s">
        <v>79</v>
      </c>
      <c r="B47" s="16" t="s">
        <v>68</v>
      </c>
      <c r="C47" s="25">
        <v>2802406.13</v>
      </c>
      <c r="D47" s="25">
        <v>2568786.7999999998</v>
      </c>
      <c r="E47" s="14">
        <f t="shared" si="2"/>
        <v>91.663616222535154</v>
      </c>
      <c r="F47" s="2"/>
    </row>
    <row r="48" spans="1:8" ht="47.25" x14ac:dyDescent="0.25">
      <c r="A48" s="15" t="s">
        <v>80</v>
      </c>
      <c r="B48" s="16" t="s">
        <v>68</v>
      </c>
      <c r="C48" s="25">
        <v>1083493.8700000001</v>
      </c>
      <c r="D48" s="25">
        <v>993260.1</v>
      </c>
      <c r="E48" s="14">
        <f t="shared" si="2"/>
        <v>91.671963035656105</v>
      </c>
      <c r="F48" s="2"/>
    </row>
    <row r="49" spans="1:8" ht="47.25" x14ac:dyDescent="0.25">
      <c r="A49" s="15" t="s">
        <v>147</v>
      </c>
      <c r="B49" s="16" t="s">
        <v>142</v>
      </c>
      <c r="C49" s="25">
        <v>94300</v>
      </c>
      <c r="D49" s="25">
        <v>47150</v>
      </c>
      <c r="E49" s="14">
        <f t="shared" si="2"/>
        <v>50</v>
      </c>
      <c r="F49" s="2"/>
    </row>
    <row r="50" spans="1:8" ht="63" x14ac:dyDescent="0.25">
      <c r="A50" s="15" t="s">
        <v>172</v>
      </c>
      <c r="B50" s="16" t="s">
        <v>170</v>
      </c>
      <c r="C50" s="25">
        <v>7513534</v>
      </c>
      <c r="D50" s="25">
        <v>0</v>
      </c>
      <c r="E50" s="14">
        <f t="shared" si="2"/>
        <v>0</v>
      </c>
      <c r="F50" s="2"/>
    </row>
    <row r="51" spans="1:8" ht="63" x14ac:dyDescent="0.25">
      <c r="A51" s="15" t="s">
        <v>173</v>
      </c>
      <c r="B51" s="16" t="s">
        <v>170</v>
      </c>
      <c r="C51" s="25">
        <v>95776</v>
      </c>
      <c r="D51" s="25">
        <v>0</v>
      </c>
      <c r="E51" s="14">
        <f t="shared" si="2"/>
        <v>0</v>
      </c>
      <c r="F51" s="2"/>
    </row>
    <row r="52" spans="1:8" ht="15.75" x14ac:dyDescent="0.25">
      <c r="A52" s="53" t="s">
        <v>49</v>
      </c>
      <c r="B52" s="53"/>
      <c r="C52" s="14">
        <f>SUM(C53:C67)</f>
        <v>21109214</v>
      </c>
      <c r="D52" s="14">
        <f>SUM(D53:D67)</f>
        <v>15690041.690000001</v>
      </c>
      <c r="E52" s="14">
        <f t="shared" si="2"/>
        <v>74.327929452986737</v>
      </c>
      <c r="F52" s="44">
        <f>C52+C115</f>
        <v>23021381</v>
      </c>
      <c r="G52" s="44">
        <f>D52+D115</f>
        <v>16065573.190000001</v>
      </c>
      <c r="H52" s="1" t="s">
        <v>133</v>
      </c>
    </row>
    <row r="53" spans="1:8" ht="47.25" x14ac:dyDescent="0.25">
      <c r="A53" s="15" t="s">
        <v>81</v>
      </c>
      <c r="B53" s="16" t="s">
        <v>68</v>
      </c>
      <c r="C53" s="25">
        <v>407900</v>
      </c>
      <c r="D53" s="26">
        <v>339908.06</v>
      </c>
      <c r="E53" s="14">
        <f t="shared" si="2"/>
        <v>83.331223339053679</v>
      </c>
      <c r="F53" s="37"/>
    </row>
    <row r="54" spans="1:8" ht="47.25" x14ac:dyDescent="0.25">
      <c r="A54" s="15" t="s">
        <v>82</v>
      </c>
      <c r="B54" s="16" t="s">
        <v>68</v>
      </c>
      <c r="C54" s="25">
        <v>886500</v>
      </c>
      <c r="D54" s="25">
        <v>738381.03</v>
      </c>
      <c r="E54" s="14">
        <f t="shared" si="2"/>
        <v>83.291712351945861</v>
      </c>
      <c r="F54" s="2"/>
    </row>
    <row r="55" spans="1:8" ht="47.25" x14ac:dyDescent="0.25">
      <c r="A55" s="15" t="s">
        <v>83</v>
      </c>
      <c r="B55" s="17" t="s">
        <v>68</v>
      </c>
      <c r="C55" s="25">
        <v>322500</v>
      </c>
      <c r="D55" s="25">
        <v>268732.79999999999</v>
      </c>
      <c r="E55" s="14">
        <f t="shared" si="2"/>
        <v>83.327999999999989</v>
      </c>
      <c r="F55" s="2"/>
    </row>
    <row r="56" spans="1:8" ht="47.25" x14ac:dyDescent="0.25">
      <c r="A56" s="15" t="s">
        <v>84</v>
      </c>
      <c r="B56" s="16" t="s">
        <v>68</v>
      </c>
      <c r="C56" s="25">
        <v>585600</v>
      </c>
      <c r="D56" s="25">
        <v>487986.2</v>
      </c>
      <c r="E56" s="14">
        <f t="shared" si="2"/>
        <v>83.330976775956287</v>
      </c>
      <c r="F56" s="2"/>
    </row>
    <row r="57" spans="1:8" ht="94.5" x14ac:dyDescent="0.25">
      <c r="A57" s="15" t="s">
        <v>85</v>
      </c>
      <c r="B57" s="16" t="s">
        <v>78</v>
      </c>
      <c r="C57" s="25">
        <v>457900</v>
      </c>
      <c r="D57" s="25">
        <v>0</v>
      </c>
      <c r="E57" s="14">
        <f t="shared" si="2"/>
        <v>0</v>
      </c>
      <c r="F57" s="2"/>
    </row>
    <row r="58" spans="1:8" ht="47.25" x14ac:dyDescent="0.25">
      <c r="A58" s="15" t="s">
        <v>86</v>
      </c>
      <c r="B58" s="16" t="s">
        <v>87</v>
      </c>
      <c r="C58" s="25">
        <v>6559937</v>
      </c>
      <c r="D58" s="25">
        <v>4602772.3</v>
      </c>
      <c r="E58" s="14">
        <f t="shared" si="2"/>
        <v>70.164885729847697</v>
      </c>
      <c r="F58" s="2"/>
    </row>
    <row r="59" spans="1:8" ht="47.25" x14ac:dyDescent="0.25">
      <c r="A59" s="15" t="s">
        <v>88</v>
      </c>
      <c r="B59" s="16" t="s">
        <v>87</v>
      </c>
      <c r="C59" s="25">
        <v>9476563</v>
      </c>
      <c r="D59" s="25">
        <v>7885133</v>
      </c>
      <c r="E59" s="14">
        <f t="shared" si="2"/>
        <v>83.206675247133376</v>
      </c>
      <c r="F59" s="2"/>
    </row>
    <row r="60" spans="1:8" ht="63" x14ac:dyDescent="0.25">
      <c r="A60" s="15" t="s">
        <v>115</v>
      </c>
      <c r="B60" s="16" t="s">
        <v>116</v>
      </c>
      <c r="C60" s="25">
        <v>230000</v>
      </c>
      <c r="D60" s="25">
        <v>207674.3</v>
      </c>
      <c r="E60" s="14">
        <v>0</v>
      </c>
      <c r="F60" s="2"/>
    </row>
    <row r="61" spans="1:8" ht="47.25" x14ac:dyDescent="0.25">
      <c r="A61" s="15" t="s">
        <v>47</v>
      </c>
      <c r="B61" s="16" t="s">
        <v>64</v>
      </c>
      <c r="C61" s="25">
        <v>131400</v>
      </c>
      <c r="D61" s="25">
        <v>131400</v>
      </c>
      <c r="E61" s="14">
        <f t="shared" si="2"/>
        <v>100</v>
      </c>
      <c r="F61" s="37" t="s">
        <v>130</v>
      </c>
    </row>
    <row r="62" spans="1:8" ht="63" x14ac:dyDescent="0.25">
      <c r="A62" s="15" t="s">
        <v>126</v>
      </c>
      <c r="B62" s="16" t="s">
        <v>125</v>
      </c>
      <c r="C62" s="25">
        <v>89814</v>
      </c>
      <c r="D62" s="25">
        <v>71304</v>
      </c>
      <c r="E62" s="14">
        <f t="shared" si="2"/>
        <v>79.390740864453207</v>
      </c>
      <c r="F62" s="2"/>
    </row>
    <row r="63" spans="1:8" ht="78.75" x14ac:dyDescent="0.25">
      <c r="A63" s="15" t="s">
        <v>127</v>
      </c>
      <c r="B63" s="16" t="s">
        <v>120</v>
      </c>
      <c r="C63" s="25">
        <v>825500</v>
      </c>
      <c r="D63" s="25">
        <v>825500</v>
      </c>
      <c r="E63" s="14">
        <f t="shared" si="2"/>
        <v>100</v>
      </c>
      <c r="F63" s="2"/>
    </row>
    <row r="64" spans="1:8" ht="63" x14ac:dyDescent="0.25">
      <c r="A64" s="15" t="s">
        <v>148</v>
      </c>
      <c r="B64" s="16" t="s">
        <v>125</v>
      </c>
      <c r="C64" s="25">
        <v>131250</v>
      </c>
      <c r="D64" s="25">
        <v>131250</v>
      </c>
      <c r="E64" s="14">
        <f t="shared" ref="E64" si="4">D64/C64*100</f>
        <v>100</v>
      </c>
      <c r="F64" s="2"/>
    </row>
    <row r="65" spans="1:8" ht="47.25" x14ac:dyDescent="0.25">
      <c r="A65" s="15" t="s">
        <v>149</v>
      </c>
      <c r="B65" s="16" t="s">
        <v>142</v>
      </c>
      <c r="C65" s="25">
        <v>41000</v>
      </c>
      <c r="D65" s="25">
        <v>0</v>
      </c>
      <c r="E65" s="14">
        <f>D65/C65*100</f>
        <v>0</v>
      </c>
      <c r="F65" s="2"/>
    </row>
    <row r="66" spans="1:8" ht="43.5" customHeight="1" x14ac:dyDescent="0.25">
      <c r="A66" s="15" t="s">
        <v>156</v>
      </c>
      <c r="B66" s="49" t="s">
        <v>157</v>
      </c>
      <c r="C66" s="25">
        <v>200000</v>
      </c>
      <c r="D66" s="25">
        <v>0</v>
      </c>
      <c r="E66" s="26">
        <f>D66/C66*100</f>
        <v>0</v>
      </c>
      <c r="F66" s="2"/>
    </row>
    <row r="67" spans="1:8" ht="51" customHeight="1" x14ac:dyDescent="0.25">
      <c r="A67" s="15" t="s">
        <v>174</v>
      </c>
      <c r="B67" s="50" t="s">
        <v>170</v>
      </c>
      <c r="C67" s="25">
        <v>763350</v>
      </c>
      <c r="D67" s="25">
        <v>0</v>
      </c>
      <c r="E67" s="26">
        <f>D67/C67*100</f>
        <v>0</v>
      </c>
      <c r="F67" s="2"/>
    </row>
    <row r="68" spans="1:8" ht="15.75" x14ac:dyDescent="0.25">
      <c r="A68" s="53" t="s">
        <v>29</v>
      </c>
      <c r="B68" s="53"/>
      <c r="C68" s="27">
        <f>C69</f>
        <v>96200</v>
      </c>
      <c r="D68" s="27">
        <f>D69</f>
        <v>79824.100000000006</v>
      </c>
      <c r="E68" s="14">
        <f t="shared" si="2"/>
        <v>82.977234927234932</v>
      </c>
      <c r="F68" s="32">
        <f>C68+C105</f>
        <v>40435420</v>
      </c>
      <c r="G68" s="32">
        <f>D68+D105</f>
        <v>36374971.899999999</v>
      </c>
      <c r="H68" s="1" t="s">
        <v>131</v>
      </c>
    </row>
    <row r="69" spans="1:8" ht="47.25" x14ac:dyDescent="0.25">
      <c r="A69" s="15" t="s">
        <v>104</v>
      </c>
      <c r="B69" s="16" t="s">
        <v>68</v>
      </c>
      <c r="C69" s="25">
        <v>96200</v>
      </c>
      <c r="D69" s="25">
        <v>79824.100000000006</v>
      </c>
      <c r="E69" s="14">
        <f t="shared" si="2"/>
        <v>82.977234927234932</v>
      </c>
      <c r="F69" s="2"/>
    </row>
    <row r="70" spans="1:8" ht="15.75" x14ac:dyDescent="0.25">
      <c r="A70" s="53" t="s">
        <v>48</v>
      </c>
      <c r="B70" s="53"/>
      <c r="C70" s="27">
        <f>SUM(C71:C80)</f>
        <v>3187100</v>
      </c>
      <c r="D70" s="27">
        <f>SUM(D71:D80)</f>
        <v>2424125</v>
      </c>
      <c r="E70" s="14">
        <f t="shared" si="2"/>
        <v>76.060525242383363</v>
      </c>
      <c r="F70" s="45" t="s">
        <v>132</v>
      </c>
    </row>
    <row r="71" spans="1:8" ht="63" x14ac:dyDescent="0.25">
      <c r="A71" s="30" t="s">
        <v>128</v>
      </c>
      <c r="B71" s="36" t="s">
        <v>129</v>
      </c>
      <c r="C71" s="25">
        <v>500000</v>
      </c>
      <c r="D71" s="25">
        <v>500000</v>
      </c>
      <c r="E71" s="14">
        <f t="shared" si="2"/>
        <v>100</v>
      </c>
      <c r="F71" s="2"/>
    </row>
    <row r="72" spans="1:8" ht="47.25" x14ac:dyDescent="0.25">
      <c r="A72" s="30" t="s">
        <v>105</v>
      </c>
      <c r="B72" s="31" t="s">
        <v>106</v>
      </c>
      <c r="C72" s="34">
        <v>369100</v>
      </c>
      <c r="D72" s="34">
        <v>294538</v>
      </c>
      <c r="E72" s="14">
        <f t="shared" si="2"/>
        <v>79.798970468707665</v>
      </c>
      <c r="F72" s="2"/>
    </row>
    <row r="73" spans="1:8" ht="47.25" x14ac:dyDescent="0.25">
      <c r="A73" s="15" t="s">
        <v>89</v>
      </c>
      <c r="B73" s="20" t="s">
        <v>68</v>
      </c>
      <c r="C73" s="25">
        <v>878200</v>
      </c>
      <c r="D73" s="25">
        <v>708815.2</v>
      </c>
      <c r="E73" s="14">
        <f t="shared" si="2"/>
        <v>80.712275108175817</v>
      </c>
      <c r="F73" s="2"/>
    </row>
    <row r="74" spans="1:8" ht="47.25" x14ac:dyDescent="0.25">
      <c r="A74" s="15" t="s">
        <v>90</v>
      </c>
      <c r="B74" s="20" t="s">
        <v>68</v>
      </c>
      <c r="C74" s="25">
        <v>198300</v>
      </c>
      <c r="D74" s="25">
        <v>165834.1</v>
      </c>
      <c r="E74" s="14">
        <f t="shared" si="2"/>
        <v>83.62788703983864</v>
      </c>
      <c r="F74" s="2"/>
    </row>
    <row r="75" spans="1:8" ht="47.25" x14ac:dyDescent="0.25">
      <c r="A75" s="15" t="s">
        <v>91</v>
      </c>
      <c r="B75" s="16" t="s">
        <v>68</v>
      </c>
      <c r="C75" s="25">
        <v>309200</v>
      </c>
      <c r="D75" s="25">
        <v>280520.7</v>
      </c>
      <c r="E75" s="14">
        <f t="shared" ref="E75:E80" si="5">D75/C75*100</f>
        <v>90.724676584734794</v>
      </c>
      <c r="F75" s="2"/>
    </row>
    <row r="76" spans="1:8" ht="63" x14ac:dyDescent="0.25">
      <c r="A76" s="15" t="s">
        <v>138</v>
      </c>
      <c r="B76" s="16" t="s">
        <v>137</v>
      </c>
      <c r="C76" s="25">
        <v>200000</v>
      </c>
      <c r="D76" s="25">
        <v>200000</v>
      </c>
      <c r="E76" s="14">
        <f t="shared" si="5"/>
        <v>100</v>
      </c>
      <c r="F76" s="2"/>
    </row>
    <row r="77" spans="1:8" ht="47.25" x14ac:dyDescent="0.25">
      <c r="A77" s="15" t="s">
        <v>19</v>
      </c>
      <c r="B77" s="20" t="s">
        <v>40</v>
      </c>
      <c r="C77" s="25">
        <v>287400</v>
      </c>
      <c r="D77" s="25">
        <v>256467</v>
      </c>
      <c r="E77" s="14">
        <f t="shared" si="5"/>
        <v>89.236951983298539</v>
      </c>
      <c r="F77" s="2"/>
    </row>
    <row r="78" spans="1:8" ht="47.25" x14ac:dyDescent="0.25">
      <c r="A78" s="15" t="s">
        <v>150</v>
      </c>
      <c r="B78" s="46" t="s">
        <v>142</v>
      </c>
      <c r="C78" s="25">
        <v>35900</v>
      </c>
      <c r="D78" s="25">
        <v>17950</v>
      </c>
      <c r="E78" s="14">
        <f t="shared" si="5"/>
        <v>50</v>
      </c>
      <c r="F78" s="2"/>
    </row>
    <row r="79" spans="1:8" ht="63" x14ac:dyDescent="0.25">
      <c r="A79" s="15" t="s">
        <v>175</v>
      </c>
      <c r="B79" s="48" t="s">
        <v>170</v>
      </c>
      <c r="C79" s="25">
        <v>310370</v>
      </c>
      <c r="D79" s="25">
        <v>0</v>
      </c>
      <c r="E79" s="14">
        <f t="shared" si="5"/>
        <v>0</v>
      </c>
      <c r="F79" s="2"/>
    </row>
    <row r="80" spans="1:8" ht="63" x14ac:dyDescent="0.25">
      <c r="A80" s="15" t="s">
        <v>176</v>
      </c>
      <c r="B80" s="48" t="s">
        <v>170</v>
      </c>
      <c r="C80" s="25">
        <v>98630</v>
      </c>
      <c r="D80" s="25">
        <v>0</v>
      </c>
      <c r="E80" s="14">
        <f t="shared" si="5"/>
        <v>0</v>
      </c>
      <c r="F80" s="2"/>
    </row>
    <row r="81" spans="1:8" ht="15.75" x14ac:dyDescent="0.25">
      <c r="A81" s="53" t="s">
        <v>20</v>
      </c>
      <c r="B81" s="53"/>
      <c r="C81" s="14">
        <f>C83+C95+C105</f>
        <v>378107935.61000001</v>
      </c>
      <c r="D81" s="14">
        <f>D83+D95+D105</f>
        <v>324056669.40000004</v>
      </c>
      <c r="E81" s="14">
        <f t="shared" si="2"/>
        <v>85.704805131159361</v>
      </c>
      <c r="F81" s="6"/>
    </row>
    <row r="82" spans="1:8" ht="15.75" x14ac:dyDescent="0.25">
      <c r="A82" s="57" t="s">
        <v>16</v>
      </c>
      <c r="B82" s="57"/>
      <c r="C82" s="26"/>
      <c r="D82" s="26"/>
      <c r="E82" s="14"/>
      <c r="F82" s="2"/>
      <c r="G82" s="3"/>
    </row>
    <row r="83" spans="1:8" ht="15.75" x14ac:dyDescent="0.25">
      <c r="A83" s="53" t="s">
        <v>17</v>
      </c>
      <c r="B83" s="53"/>
      <c r="C83" s="14">
        <f>SUM(C84:C94)</f>
        <v>102130655.61</v>
      </c>
      <c r="D83" s="14">
        <f>SUM(D84:D94)</f>
        <v>100593519.59999999</v>
      </c>
      <c r="E83" s="14">
        <f t="shared" si="2"/>
        <v>98.494931809828216</v>
      </c>
      <c r="F83" s="43">
        <f>C83+C14</f>
        <v>312262212.00999999</v>
      </c>
      <c r="G83" s="43">
        <f>D83+D14</f>
        <v>163618031.53999999</v>
      </c>
      <c r="H83" s="33" t="s">
        <v>113</v>
      </c>
    </row>
    <row r="84" spans="1:8" ht="78.75" x14ac:dyDescent="0.25">
      <c r="A84" s="15" t="s">
        <v>5</v>
      </c>
      <c r="B84" s="16" t="s">
        <v>41</v>
      </c>
      <c r="C84" s="25">
        <v>89526800</v>
      </c>
      <c r="D84" s="25">
        <v>89272600</v>
      </c>
      <c r="E84" s="14">
        <f t="shared" si="2"/>
        <v>99.716062676204217</v>
      </c>
      <c r="F84" s="2"/>
    </row>
    <row r="85" spans="1:8" ht="96.75" customHeight="1" x14ac:dyDescent="0.25">
      <c r="A85" s="15" t="s">
        <v>6</v>
      </c>
      <c r="B85" s="16" t="s">
        <v>58</v>
      </c>
      <c r="C85" s="25">
        <v>5100300</v>
      </c>
      <c r="D85" s="25">
        <v>4769280</v>
      </c>
      <c r="E85" s="14">
        <f t="shared" si="2"/>
        <v>93.509793541556377</v>
      </c>
    </row>
    <row r="86" spans="1:8" ht="78.75" x14ac:dyDescent="0.25">
      <c r="A86" s="15" t="s">
        <v>38</v>
      </c>
      <c r="B86" s="16" t="s">
        <v>39</v>
      </c>
      <c r="C86" s="25">
        <v>4166480.01</v>
      </c>
      <c r="D86" s="25">
        <v>4166480</v>
      </c>
      <c r="E86" s="14">
        <f t="shared" si="2"/>
        <v>99.999999759989251</v>
      </c>
    </row>
    <row r="87" spans="1:8" ht="47.25" x14ac:dyDescent="0.25">
      <c r="A87" s="15" t="s">
        <v>9</v>
      </c>
      <c r="B87" s="17" t="s">
        <v>95</v>
      </c>
      <c r="C87" s="25">
        <f>453500+41375.6</f>
        <v>494875.6</v>
      </c>
      <c r="D87" s="25">
        <v>352735.9</v>
      </c>
      <c r="E87" s="14">
        <f t="shared" si="2"/>
        <v>71.277690797444862</v>
      </c>
    </row>
    <row r="88" spans="1:8" ht="78.75" x14ac:dyDescent="0.25">
      <c r="A88" s="15" t="s">
        <v>10</v>
      </c>
      <c r="B88" s="16" t="s">
        <v>42</v>
      </c>
      <c r="C88" s="25">
        <v>27800</v>
      </c>
      <c r="D88" s="25">
        <v>19857.5</v>
      </c>
      <c r="E88" s="14">
        <f t="shared" si="2"/>
        <v>71.42985611510791</v>
      </c>
    </row>
    <row r="89" spans="1:8" ht="78.75" x14ac:dyDescent="0.25">
      <c r="A89" s="15" t="s">
        <v>11</v>
      </c>
      <c r="B89" s="16" t="s">
        <v>96</v>
      </c>
      <c r="C89" s="25">
        <v>740500</v>
      </c>
      <c r="D89" s="25">
        <v>611038.5</v>
      </c>
      <c r="E89" s="14">
        <f t="shared" si="2"/>
        <v>82.51701553004726</v>
      </c>
    </row>
    <row r="90" spans="1:8" ht="47.25" x14ac:dyDescent="0.25">
      <c r="A90" s="15" t="s">
        <v>12</v>
      </c>
      <c r="B90" s="17" t="s">
        <v>13</v>
      </c>
      <c r="C90" s="25">
        <v>94100</v>
      </c>
      <c r="D90" s="25">
        <v>58900</v>
      </c>
      <c r="E90" s="14">
        <f t="shared" si="2"/>
        <v>62.59298618490967</v>
      </c>
    </row>
    <row r="91" spans="1:8" ht="63" x14ac:dyDescent="0.25">
      <c r="A91" s="15" t="s">
        <v>107</v>
      </c>
      <c r="B91" s="16" t="s">
        <v>43</v>
      </c>
      <c r="C91" s="25">
        <v>438700</v>
      </c>
      <c r="D91" s="25">
        <v>316084.09999999998</v>
      </c>
      <c r="E91" s="14">
        <f>D91/C91*100</f>
        <v>72.050170959653514</v>
      </c>
    </row>
    <row r="92" spans="1:8" ht="63" x14ac:dyDescent="0.25">
      <c r="A92" s="15" t="s">
        <v>14</v>
      </c>
      <c r="B92" s="16" t="s">
        <v>59</v>
      </c>
      <c r="C92" s="25">
        <v>734700</v>
      </c>
      <c r="D92" s="25">
        <v>648539.6</v>
      </c>
      <c r="E92" s="14">
        <f t="shared" si="2"/>
        <v>88.272709949639307</v>
      </c>
    </row>
    <row r="93" spans="1:8" ht="47.25" x14ac:dyDescent="0.25">
      <c r="A93" s="15" t="s">
        <v>97</v>
      </c>
      <c r="B93" s="16" t="s">
        <v>98</v>
      </c>
      <c r="C93" s="25">
        <v>85400</v>
      </c>
      <c r="D93" s="25">
        <v>7380</v>
      </c>
      <c r="E93" s="14">
        <f t="shared" si="2"/>
        <v>8.6416861826697886</v>
      </c>
    </row>
    <row r="94" spans="1:8" ht="79.5" customHeight="1" x14ac:dyDescent="0.25">
      <c r="A94" s="15" t="s">
        <v>8</v>
      </c>
      <c r="B94" s="16" t="s">
        <v>99</v>
      </c>
      <c r="C94" s="25">
        <v>721000</v>
      </c>
      <c r="D94" s="25">
        <v>370624</v>
      </c>
      <c r="E94" s="14">
        <f t="shared" si="2"/>
        <v>51.404160887656033</v>
      </c>
    </row>
    <row r="95" spans="1:8" ht="15.75" x14ac:dyDescent="0.25">
      <c r="A95" s="53" t="s">
        <v>18</v>
      </c>
      <c r="B95" s="53"/>
      <c r="C95" s="28">
        <f>SUM(C96:C104)</f>
        <v>235638060</v>
      </c>
      <c r="D95" s="28">
        <f>SUM(D96:D104)</f>
        <v>187168002</v>
      </c>
      <c r="E95" s="14">
        <f t="shared" si="2"/>
        <v>79.43029322173166</v>
      </c>
    </row>
    <row r="96" spans="1:8" ht="65.25" customHeight="1" x14ac:dyDescent="0.25">
      <c r="A96" s="15" t="s">
        <v>21</v>
      </c>
      <c r="B96" s="16" t="s">
        <v>92</v>
      </c>
      <c r="C96" s="25">
        <v>2994800</v>
      </c>
      <c r="D96" s="25">
        <v>2429676.6</v>
      </c>
      <c r="E96" s="14">
        <f t="shared" si="2"/>
        <v>81.129845064778948</v>
      </c>
    </row>
    <row r="97" spans="1:5" ht="48" customHeight="1" x14ac:dyDescent="0.25">
      <c r="A97" s="15" t="s">
        <v>93</v>
      </c>
      <c r="B97" s="16" t="s">
        <v>94</v>
      </c>
      <c r="C97" s="25">
        <v>2909000</v>
      </c>
      <c r="D97" s="25">
        <v>2833044.4</v>
      </c>
      <c r="E97" s="14">
        <f t="shared" si="2"/>
        <v>97.388944654520444</v>
      </c>
    </row>
    <row r="98" spans="1:5" ht="141.75" x14ac:dyDescent="0.25">
      <c r="A98" s="15" t="s">
        <v>22</v>
      </c>
      <c r="B98" s="23" t="s">
        <v>100</v>
      </c>
      <c r="C98" s="25">
        <v>26813700</v>
      </c>
      <c r="D98" s="25">
        <v>20518997</v>
      </c>
      <c r="E98" s="14">
        <f t="shared" si="2"/>
        <v>76.52430287502284</v>
      </c>
    </row>
    <row r="99" spans="1:5" ht="141.75" x14ac:dyDescent="0.25">
      <c r="A99" s="15" t="s">
        <v>23</v>
      </c>
      <c r="B99" s="23" t="s">
        <v>44</v>
      </c>
      <c r="C99" s="25">
        <v>27553300</v>
      </c>
      <c r="D99" s="25">
        <v>20026637.100000001</v>
      </c>
      <c r="E99" s="14">
        <f t="shared" si="2"/>
        <v>72.683261533101302</v>
      </c>
    </row>
    <row r="100" spans="1:5" ht="97.5" customHeight="1" x14ac:dyDescent="0.25">
      <c r="A100" s="15" t="s">
        <v>24</v>
      </c>
      <c r="B100" s="23" t="s">
        <v>101</v>
      </c>
      <c r="C100" s="25">
        <v>161900</v>
      </c>
      <c r="D100" s="25">
        <v>110190</v>
      </c>
      <c r="E100" s="14">
        <f t="shared" si="2"/>
        <v>68.06053119209389</v>
      </c>
    </row>
    <row r="101" spans="1:5" ht="65.25" customHeight="1" x14ac:dyDescent="0.25">
      <c r="A101" s="15" t="s">
        <v>25</v>
      </c>
      <c r="B101" s="23" t="s">
        <v>45</v>
      </c>
      <c r="C101" s="25">
        <v>1854200</v>
      </c>
      <c r="D101" s="25">
        <v>1274610</v>
      </c>
      <c r="E101" s="14">
        <f t="shared" si="2"/>
        <v>68.741775428756341</v>
      </c>
    </row>
    <row r="102" spans="1:5" ht="141.75" x14ac:dyDescent="0.25">
      <c r="A102" s="15" t="s">
        <v>26</v>
      </c>
      <c r="B102" s="23" t="s">
        <v>46</v>
      </c>
      <c r="C102" s="25">
        <v>123118600</v>
      </c>
      <c r="D102" s="25">
        <v>100172749.7</v>
      </c>
      <c r="E102" s="14">
        <f t="shared" si="2"/>
        <v>81.362807650509353</v>
      </c>
    </row>
    <row r="103" spans="1:5" ht="141.75" x14ac:dyDescent="0.25">
      <c r="A103" s="15" t="s">
        <v>27</v>
      </c>
      <c r="B103" s="23" t="s">
        <v>102</v>
      </c>
      <c r="C103" s="25">
        <v>47944500</v>
      </c>
      <c r="D103" s="25">
        <v>38220087.100000001</v>
      </c>
      <c r="E103" s="14">
        <f t="shared" si="2"/>
        <v>79.717354649646992</v>
      </c>
    </row>
    <row r="104" spans="1:5" ht="69" customHeight="1" x14ac:dyDescent="0.25">
      <c r="A104" s="15" t="s">
        <v>28</v>
      </c>
      <c r="B104" s="23" t="s">
        <v>103</v>
      </c>
      <c r="C104" s="25">
        <v>2288060</v>
      </c>
      <c r="D104" s="25">
        <v>1582010.1</v>
      </c>
      <c r="E104" s="14">
        <f t="shared" si="2"/>
        <v>69.141984912983062</v>
      </c>
    </row>
    <row r="105" spans="1:5" ht="15.75" x14ac:dyDescent="0.25">
      <c r="A105" s="53" t="s">
        <v>29</v>
      </c>
      <c r="B105" s="53"/>
      <c r="C105" s="28">
        <f>SUM(C106:C108)</f>
        <v>40339220</v>
      </c>
      <c r="D105" s="28">
        <f>SUM(D106:D108)</f>
        <v>36295147.799999997</v>
      </c>
      <c r="E105" s="14">
        <f t="shared" si="2"/>
        <v>89.974837887296772</v>
      </c>
    </row>
    <row r="106" spans="1:5" ht="94.5" x14ac:dyDescent="0.25">
      <c r="A106" s="15" t="s">
        <v>60</v>
      </c>
      <c r="B106" s="23" t="s">
        <v>31</v>
      </c>
      <c r="C106" s="25">
        <v>237520</v>
      </c>
      <c r="D106" s="25">
        <v>220820</v>
      </c>
      <c r="E106" s="14">
        <f t="shared" si="2"/>
        <v>92.969013135735935</v>
      </c>
    </row>
    <row r="107" spans="1:5" ht="126" x14ac:dyDescent="0.25">
      <c r="A107" s="15" t="s">
        <v>30</v>
      </c>
      <c r="B107" s="23" t="s">
        <v>62</v>
      </c>
      <c r="C107" s="25">
        <v>33052460</v>
      </c>
      <c r="D107" s="25">
        <v>30053766</v>
      </c>
      <c r="E107" s="14">
        <f t="shared" si="2"/>
        <v>90.927471056617264</v>
      </c>
    </row>
    <row r="108" spans="1:5" ht="94.5" x14ac:dyDescent="0.25">
      <c r="A108" s="15" t="s">
        <v>32</v>
      </c>
      <c r="B108" s="23" t="s">
        <v>61</v>
      </c>
      <c r="C108" s="25">
        <v>7049240</v>
      </c>
      <c r="D108" s="25">
        <v>6020561.7999999998</v>
      </c>
      <c r="E108" s="14">
        <f t="shared" si="2"/>
        <v>85.407246738655502</v>
      </c>
    </row>
    <row r="109" spans="1:5" ht="15.75" x14ac:dyDescent="0.25">
      <c r="A109" s="53" t="s">
        <v>114</v>
      </c>
      <c r="B109" s="53"/>
      <c r="C109" s="27">
        <f>C111+C115+C119+C113</f>
        <v>2924000</v>
      </c>
      <c r="D109" s="27">
        <f>D111+D115+D119+D113</f>
        <v>1004825.5</v>
      </c>
      <c r="E109" s="27">
        <f>E115</f>
        <v>19.639053492712719</v>
      </c>
    </row>
    <row r="110" spans="1:5" ht="15.75" x14ac:dyDescent="0.25">
      <c r="A110" s="57" t="s">
        <v>16</v>
      </c>
      <c r="B110" s="57"/>
      <c r="C110" s="25"/>
      <c r="D110" s="39"/>
      <c r="E110" s="14"/>
    </row>
    <row r="111" spans="1:5" ht="15.75" x14ac:dyDescent="0.25">
      <c r="A111" s="53" t="s">
        <v>17</v>
      </c>
      <c r="B111" s="53"/>
      <c r="C111" s="25">
        <f>C112</f>
        <v>320015</v>
      </c>
      <c r="D111" s="25">
        <f>D112</f>
        <v>0</v>
      </c>
      <c r="E111" s="14">
        <f>(D111/C111)*100</f>
        <v>0</v>
      </c>
    </row>
    <row r="112" spans="1:5" ht="63" x14ac:dyDescent="0.25">
      <c r="A112" s="15" t="s">
        <v>153</v>
      </c>
      <c r="B112" s="47" t="s">
        <v>151</v>
      </c>
      <c r="C112" s="25">
        <v>320015</v>
      </c>
      <c r="D112" s="25">
        <v>0</v>
      </c>
      <c r="E112" s="14">
        <f>(D112/C112)*100</f>
        <v>0</v>
      </c>
    </row>
    <row r="113" spans="1:6" ht="15.75" x14ac:dyDescent="0.25">
      <c r="A113" s="58" t="s">
        <v>163</v>
      </c>
      <c r="B113" s="59"/>
      <c r="C113" s="27">
        <f>C114</f>
        <v>96348</v>
      </c>
      <c r="D113" s="27">
        <f>D114</f>
        <v>96348</v>
      </c>
      <c r="E113" s="14">
        <f t="shared" ref="E113:E114" si="6">(D113/C113)*100</f>
        <v>100</v>
      </c>
    </row>
    <row r="114" spans="1:6" ht="63" x14ac:dyDescent="0.25">
      <c r="A114" s="15" t="s">
        <v>164</v>
      </c>
      <c r="B114" s="47" t="s">
        <v>151</v>
      </c>
      <c r="C114" s="25">
        <v>96348</v>
      </c>
      <c r="D114" s="25">
        <v>96348</v>
      </c>
      <c r="E114" s="26">
        <f t="shared" si="6"/>
        <v>100</v>
      </c>
    </row>
    <row r="115" spans="1:6" ht="15.75" x14ac:dyDescent="0.25">
      <c r="A115" s="58" t="s">
        <v>49</v>
      </c>
      <c r="B115" s="59"/>
      <c r="C115" s="27">
        <f>C116+C117+C118</f>
        <v>1912167</v>
      </c>
      <c r="D115" s="27">
        <f>D116+D117+D118</f>
        <v>375531.5</v>
      </c>
      <c r="E115" s="14">
        <f t="shared" ref="E115:E122" si="7">(D115/C115)*100</f>
        <v>19.639053492712719</v>
      </c>
    </row>
    <row r="116" spans="1:6" ht="47.25" x14ac:dyDescent="0.25">
      <c r="A116" s="15" t="s">
        <v>47</v>
      </c>
      <c r="B116" s="23" t="s">
        <v>64</v>
      </c>
      <c r="C116" s="25">
        <v>50000</v>
      </c>
      <c r="D116" s="25">
        <v>50000</v>
      </c>
      <c r="E116" s="14">
        <f t="shared" si="7"/>
        <v>100</v>
      </c>
    </row>
    <row r="117" spans="1:6" ht="63" x14ac:dyDescent="0.25">
      <c r="A117" s="15" t="s">
        <v>152</v>
      </c>
      <c r="B117" s="47" t="s">
        <v>151</v>
      </c>
      <c r="C117" s="25">
        <v>1716824</v>
      </c>
      <c r="D117" s="25">
        <v>191990</v>
      </c>
      <c r="E117" s="14">
        <f t="shared" si="7"/>
        <v>11.182858580728135</v>
      </c>
    </row>
    <row r="118" spans="1:6" ht="63" x14ac:dyDescent="0.25">
      <c r="A118" s="15" t="s">
        <v>153</v>
      </c>
      <c r="B118" s="47" t="s">
        <v>151</v>
      </c>
      <c r="C118" s="25">
        <v>145343</v>
      </c>
      <c r="D118" s="25">
        <v>133541.5</v>
      </c>
      <c r="E118" s="14">
        <f t="shared" si="7"/>
        <v>91.880241910515124</v>
      </c>
    </row>
    <row r="119" spans="1:6" ht="15.75" customHeight="1" x14ac:dyDescent="0.25">
      <c r="A119" s="53" t="s">
        <v>48</v>
      </c>
      <c r="B119" s="53"/>
      <c r="C119" s="27">
        <f>C120+C121</f>
        <v>595470</v>
      </c>
      <c r="D119" s="27">
        <f>D120+D121</f>
        <v>532946</v>
      </c>
      <c r="E119" s="14">
        <f t="shared" si="7"/>
        <v>89.500058777100449</v>
      </c>
    </row>
    <row r="120" spans="1:6" ht="63" x14ac:dyDescent="0.25">
      <c r="A120" s="15" t="s">
        <v>154</v>
      </c>
      <c r="B120" s="47" t="s">
        <v>151</v>
      </c>
      <c r="C120" s="25">
        <v>496670</v>
      </c>
      <c r="D120" s="25">
        <v>434146</v>
      </c>
      <c r="E120" s="14">
        <f t="shared" si="7"/>
        <v>87.411359655304324</v>
      </c>
    </row>
    <row r="121" spans="1:6" ht="63" x14ac:dyDescent="0.25">
      <c r="A121" s="15" t="s">
        <v>155</v>
      </c>
      <c r="B121" s="46" t="s">
        <v>151</v>
      </c>
      <c r="C121" s="51">
        <v>98800</v>
      </c>
      <c r="D121" s="51">
        <v>98800</v>
      </c>
      <c r="E121" s="14">
        <f t="shared" si="7"/>
        <v>100</v>
      </c>
    </row>
    <row r="122" spans="1:6" ht="15.75" x14ac:dyDescent="0.25">
      <c r="A122" s="18" t="s">
        <v>33</v>
      </c>
      <c r="B122" s="18"/>
      <c r="C122" s="29">
        <f>C8+C81+C109</f>
        <v>831734052.00999999</v>
      </c>
      <c r="D122" s="29">
        <f>D8+D81+D109</f>
        <v>576527453.43000007</v>
      </c>
      <c r="E122" s="14">
        <f t="shared" si="7"/>
        <v>69.31632197055562</v>
      </c>
    </row>
    <row r="123" spans="1:6" ht="12.75" hidden="1" customHeight="1" x14ac:dyDescent="0.25">
      <c r="A123" s="55" t="s">
        <v>140</v>
      </c>
      <c r="B123" s="55"/>
      <c r="C123" s="19"/>
      <c r="D123" s="19"/>
      <c r="E123" s="19"/>
    </row>
    <row r="124" spans="1:6" ht="40.5" customHeight="1" x14ac:dyDescent="0.25">
      <c r="A124" s="56"/>
      <c r="B124" s="56"/>
      <c r="C124" s="41"/>
      <c r="D124" s="54" t="s">
        <v>139</v>
      </c>
      <c r="E124" s="54"/>
      <c r="F124" s="4"/>
    </row>
    <row r="125" spans="1:6" ht="3" customHeight="1" x14ac:dyDescent="0.25">
      <c r="A125" s="5"/>
      <c r="B125" s="5"/>
      <c r="C125" s="41">
        <f>C123-C11</f>
        <v>-905700</v>
      </c>
      <c r="D125" s="5"/>
      <c r="E125" s="5"/>
    </row>
    <row r="126" spans="1:6" ht="15.75" x14ac:dyDescent="0.25">
      <c r="A126" s="52" t="s">
        <v>177</v>
      </c>
      <c r="B126" s="52"/>
      <c r="C126" s="41"/>
      <c r="D126" s="41"/>
    </row>
    <row r="127" spans="1:6" ht="11.25" customHeight="1" x14ac:dyDescent="0.25">
      <c r="A127" s="7" t="s">
        <v>63</v>
      </c>
      <c r="B127" s="7"/>
      <c r="C127" s="41"/>
    </row>
    <row r="129" spans="4:4" x14ac:dyDescent="0.25">
      <c r="D129" s="42"/>
    </row>
  </sheetData>
  <mergeCells count="25">
    <mergeCell ref="B1:E1"/>
    <mergeCell ref="A3:E4"/>
    <mergeCell ref="A8:B8"/>
    <mergeCell ref="A9:B9"/>
    <mergeCell ref="A14:B14"/>
    <mergeCell ref="A11:B11"/>
    <mergeCell ref="A44:B44"/>
    <mergeCell ref="A7:B7"/>
    <mergeCell ref="A52:B52"/>
    <mergeCell ref="A81:B81"/>
    <mergeCell ref="A82:B82"/>
    <mergeCell ref="A70:B70"/>
    <mergeCell ref="A68:B68"/>
    <mergeCell ref="A126:B126"/>
    <mergeCell ref="A83:B83"/>
    <mergeCell ref="D124:E124"/>
    <mergeCell ref="A95:B95"/>
    <mergeCell ref="A105:B105"/>
    <mergeCell ref="A123:B124"/>
    <mergeCell ref="A109:B109"/>
    <mergeCell ref="A110:B110"/>
    <mergeCell ref="A115:B115"/>
    <mergeCell ref="A111:B111"/>
    <mergeCell ref="A119:B119"/>
    <mergeCell ref="A113:B113"/>
  </mergeCells>
  <pageMargins left="0.70866141732283472" right="0.70866141732283472" top="0.74803149606299213" bottom="0.74803149606299213" header="0.31496062992125984" footer="0.31496062992125984"/>
  <pageSetup paperSize="9" scale="52" fitToHeight="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2018-12-21T03:28:54Z</dcterms:modified>
</cp:coreProperties>
</file>